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vanessa-mendes.vm\Downloads\"/>
    </mc:Choice>
  </mc:AlternateContent>
  <xr:revisionPtr revIDLastSave="0" documentId="13_ncr:1_{6D34AAFB-705A-4790-944D-677F4ED180FE}" xr6:coauthVersionLast="47" xr6:coauthVersionMax="47" xr10:uidLastSave="{00000000-0000-0000-0000-000000000000}"/>
  <bookViews>
    <workbookView xWindow="-120" yWindow="-120" windowWidth="29040" windowHeight="15840" activeTab="1" xr2:uid="{28C82CF8-7B77-4616-94D7-FE4B089DB46C}"/>
  </bookViews>
  <sheets>
    <sheet name="Orientação  LEITURA OBRIGATÓRIA" sheetId="2" r:id="rId1"/>
    <sheet name="Modelo de Propos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J19" i="1" s="1"/>
  <c r="G19" i="1"/>
  <c r="K19" i="1" s="1"/>
  <c r="I18" i="1"/>
  <c r="J18" i="1" s="1"/>
  <c r="G18" i="1"/>
  <c r="K18" i="1" s="1"/>
  <c r="K17" i="1"/>
  <c r="I17" i="1"/>
  <c r="J17" i="1" s="1"/>
  <c r="G17" i="1"/>
  <c r="I16" i="1"/>
  <c r="J16" i="1" s="1"/>
  <c r="G16" i="1"/>
  <c r="K16" i="1" s="1"/>
  <c r="I15" i="1"/>
  <c r="J15" i="1" s="1"/>
  <c r="G15" i="1"/>
  <c r="K15" i="1" s="1"/>
  <c r="K14" i="1"/>
  <c r="I14" i="1"/>
  <c r="J14" i="1" s="1"/>
  <c r="G14" i="1"/>
  <c r="I13" i="1"/>
  <c r="J13" i="1" s="1"/>
  <c r="G13" i="1"/>
  <c r="K13" i="1" s="1"/>
  <c r="I12" i="1"/>
  <c r="J12" i="1" s="1"/>
  <c r="G12" i="1"/>
  <c r="K12" i="1" s="1"/>
  <c r="K11" i="1"/>
  <c r="I11" i="1"/>
  <c r="J11" i="1" s="1"/>
  <c r="G11" i="1"/>
  <c r="I10" i="1"/>
  <c r="J10" i="1" s="1"/>
  <c r="G10" i="1"/>
  <c r="K10" i="1" s="1"/>
  <c r="I9" i="1"/>
  <c r="J9" i="1" s="1"/>
  <c r="G9" i="1"/>
  <c r="K9" i="1" s="1"/>
  <c r="K8" i="1"/>
  <c r="I8" i="1"/>
  <c r="J8" i="1" s="1"/>
  <c r="G8" i="1"/>
  <c r="I7" i="1"/>
  <c r="J7" i="1" s="1"/>
  <c r="G7" i="1"/>
  <c r="K7" i="1" s="1"/>
  <c r="I6" i="1"/>
  <c r="J6" i="1" s="1"/>
  <c r="G6" i="1"/>
  <c r="K6" i="1" s="1"/>
  <c r="K5" i="1"/>
  <c r="I5" i="1"/>
  <c r="J5" i="1" s="1"/>
  <c r="G5" i="1"/>
  <c r="J20" i="1" l="1"/>
  <c r="K20" i="1"/>
  <c r="I20" i="1"/>
</calcChain>
</file>

<file path=xl/sharedStrings.xml><?xml version="1.0" encoding="utf-8"?>
<sst xmlns="http://schemas.openxmlformats.org/spreadsheetml/2006/main" count="66" uniqueCount="38">
  <si>
    <t>COMPOSIÇÃO DE PREÇOS - IMPRESSÃO FINALÍSTICA</t>
  </si>
  <si>
    <t>Grupo</t>
  </si>
  <si>
    <t>Item</t>
  </si>
  <si>
    <t>Descrição</t>
  </si>
  <si>
    <t>Unidade</t>
  </si>
  <si>
    <r>
      <rPr>
        <sz val="11"/>
        <color rgb="FF000000"/>
        <rFont val="Aptos Narrow"/>
        <family val="2"/>
      </rPr>
      <t xml:space="preserve">Quantidade Máxima </t>
    </r>
    <r>
      <rPr>
        <b/>
        <sz val="11"/>
        <color rgb="FF000000"/>
        <rFont val="Aptos Narrow"/>
        <family val="2"/>
      </rPr>
      <t>ESTIMADA</t>
    </r>
  </si>
  <si>
    <t>PROPOSTA</t>
  </si>
  <si>
    <t>Equipamento</t>
  </si>
  <si>
    <t>Insumo</t>
  </si>
  <si>
    <t>Quantitativo TOTAL (máximo mensal para os 48 meses)</t>
  </si>
  <si>
    <t>INSERIR VALOR UNITÁRIO NO COMPRAS</t>
  </si>
  <si>
    <t>VALOR MENSAL TOTAL</t>
  </si>
  <si>
    <t>VALOR ANUAL TOTAL</t>
  </si>
  <si>
    <r>
      <rPr>
        <b/>
        <sz val="11"/>
        <color rgb="FF000000"/>
        <rFont val="Aptos Narrow"/>
        <family val="2"/>
      </rPr>
      <t xml:space="preserve">VALOR </t>
    </r>
    <r>
      <rPr>
        <b/>
        <u/>
        <sz val="11"/>
        <color rgb="FF000000"/>
        <rFont val="Aptos Narrow"/>
        <family val="2"/>
      </rPr>
      <t>TOTAL</t>
    </r>
    <r>
      <rPr>
        <b/>
        <sz val="11"/>
        <color rgb="FF000000"/>
        <rFont val="Aptos Narrow"/>
        <family val="2"/>
      </rPr>
      <t xml:space="preserve"> (48 MESES)</t>
    </r>
  </si>
  <si>
    <t xml:space="preserve">Valor Unitário </t>
  </si>
  <si>
    <t>Outsourcing de impressora de pulseira para identificação de pacientes</t>
  </si>
  <si>
    <t> </t>
  </si>
  <si>
    <t>Outsourcing de Impressora de etiquetas de pequeno/médio porte – até 30.000 etiquetas/mensal.</t>
  </si>
  <si>
    <t>Outsourcing de Impressora de etiquetas de grande porte – a partir de 30.000 etiquetas/mensal.</t>
  </si>
  <si>
    <t>Outsourcing de Impressora térmica de cupom</t>
  </si>
  <si>
    <t>Pulseiras para identificação de pacientes neonatal, com o fornecimento de ribbons.</t>
  </si>
  <si>
    <t>Metro Linear</t>
  </si>
  <si>
    <t>Pulseiras para identificação de pacientes pediátricos, com o fornecimento de ribbons.</t>
  </si>
  <si>
    <t>Pulseiras para identificação de pacientes adultos, com o fornecimento de ribbons.</t>
  </si>
  <si>
    <t>Etiquetas BOPP em tamanhos variados, com fornecimento de ribbons.</t>
  </si>
  <si>
    <t>Etiquetas em papel couché, com cores e tamanhos variados, com fornecimento de ribbons.</t>
  </si>
  <si>
    <t>Etiquetas de cupom (papel térmico).</t>
  </si>
  <si>
    <t xml:space="preserve">Etiquetas BOPP com Integrador Termocrômico Dupla Face; material bopppolipropileno </t>
  </si>
  <si>
    <t xml:space="preserve">Etiquetas com integrador termocrômico dupla face; material couchê/integrador classe </t>
  </si>
  <si>
    <t>Confecção de modelo de etiqueta em formato ZPL ou DPL</t>
  </si>
  <si>
    <t>Modelo</t>
  </si>
  <si>
    <t>Alteração de modelo de etiquetas em formato ZPL ou DPL</t>
  </si>
  <si>
    <t>Outsourcing de leitora de códigos de barra de mesa 1D e 2D</t>
  </si>
  <si>
    <t>IMPORTANTE</t>
  </si>
  <si>
    <t>LER COM ATENÇÃO O TEXTO ABAIXO:</t>
  </si>
  <si>
    <r>
      <rPr>
        <sz val="14"/>
        <color rgb="FF000000"/>
        <rFont val="Aptos Narrow"/>
      </rPr>
      <t xml:space="preserve">AS CÉLULAS EM BRANCO </t>
    </r>
    <r>
      <rPr>
        <b/>
        <sz val="14"/>
        <color rgb="FF000000"/>
        <rFont val="Aptos Narrow"/>
      </rPr>
      <t xml:space="preserve">NÃO </t>
    </r>
    <r>
      <rPr>
        <sz val="14"/>
        <color rgb="FF000000"/>
        <rFont val="Aptos Narrow"/>
      </rPr>
      <t>DEVEM SER ALTERADAS PARA ENVIO DE PROPOSTA</t>
    </r>
  </si>
  <si>
    <t>INSERIR VALOR APENAS NAS CÉLULAS AMARELAS. O VALOR INSERIDO NO SISTEMA COMPRAS SERÁ O VALOR UNITÁRIO DE CADA ITEM</t>
  </si>
  <si>
    <r>
      <t xml:space="preserve">Inserir valor unitário no Compras. Exemplo: No item 1, se o preço unitário é R$ 10,00, </t>
    </r>
    <r>
      <rPr>
        <b/>
        <sz val="16"/>
        <color rgb="FF000000"/>
        <rFont val="Aptos Narrow"/>
        <scheme val="minor"/>
      </rPr>
      <t>deverá ser inserido R$ 10,00</t>
    </r>
    <r>
      <rPr>
        <sz val="16"/>
        <color rgb="FF000000"/>
        <rFont val="Aptos Narrow"/>
        <scheme val="minor"/>
      </rPr>
      <t xml:space="preserve"> no sistema.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</si>
</sst>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&quot;R$&quot;\ #,##0.00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u/>
      <sz val="11"/>
      <color rgb="FF000000"/>
      <name val="Aptos Narrow"/>
      <family val="2"/>
    </font>
    <font>
      <sz val="11"/>
      <color rgb="FF000000"/>
      <name val="Aptos Narrow"/>
      <family val="2"/>
      <scheme val="minor"/>
    </font>
    <font>
      <b/>
      <sz val="18"/>
      <color theme="3" tint="0.249977111117893"/>
      <name val="Aptos Narrow"/>
      <family val="2"/>
      <scheme val="minor"/>
    </font>
    <font>
      <sz val="28"/>
      <color rgb="FFFFFF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6"/>
      <color rgb="FF000000"/>
      <name val="Aptos Narrow"/>
      <scheme val="minor"/>
    </font>
    <font>
      <b/>
      <sz val="16"/>
      <color rgb="FF000000"/>
      <name val="Aptos Narrow"/>
      <scheme val="minor"/>
    </font>
    <font>
      <sz val="16"/>
      <color theme="1"/>
      <name val="Aptos Narrow"/>
      <family val="2"/>
      <scheme val="minor"/>
    </font>
    <font>
      <sz val="14"/>
      <color rgb="FF000000"/>
      <name val="Aptos Narrow"/>
    </font>
    <font>
      <b/>
      <sz val="14"/>
      <color rgb="FF000000"/>
      <name val="Aptos Narrow"/>
    </font>
    <font>
      <b/>
      <sz val="11"/>
      <color rgb="FF000000"/>
      <name val="Aptos Narrow"/>
      <family val="2"/>
      <scheme val="minor"/>
    </font>
    <font>
      <sz val="16"/>
      <color rgb="FF00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D0D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4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64" fontId="0" fillId="5" borderId="8" xfId="0" applyNumberFormat="1" applyFill="1" applyBorder="1" applyProtection="1">
      <protection locked="0"/>
    </xf>
    <xf numFmtId="164" fontId="3" fillId="0" borderId="1" xfId="0" applyNumberFormat="1" applyFont="1" applyBorder="1" applyAlignment="1">
      <alignment wrapText="1"/>
    </xf>
    <xf numFmtId="164" fontId="3" fillId="0" borderId="7" xfId="0" applyNumberFormat="1" applyFont="1" applyBorder="1" applyAlignment="1">
      <alignment wrapText="1"/>
    </xf>
    <xf numFmtId="164" fontId="5" fillId="6" borderId="8" xfId="0" applyNumberFormat="1" applyFont="1" applyFill="1" applyBorder="1"/>
    <xf numFmtId="164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2" fillId="8" borderId="2" xfId="0" applyNumberFormat="1" applyFont="1" applyFill="1" applyBorder="1"/>
    <xf numFmtId="164" fontId="2" fillId="9" borderId="8" xfId="0" applyNumberFormat="1" applyFont="1" applyFill="1" applyBorder="1"/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65" fontId="8" fillId="0" borderId="11" xfId="0" applyNumberFormat="1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15" xfId="0" applyNumberFormat="1" applyFont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7BBB-7DAF-435A-98B8-1E8CAEDB46DE}">
  <dimension ref="A1:H4"/>
  <sheetViews>
    <sheetView workbookViewId="0">
      <selection activeCell="B3" sqref="B3:C3"/>
    </sheetView>
  </sheetViews>
  <sheetFormatPr defaultRowHeight="15" x14ac:dyDescent="0.25"/>
  <cols>
    <col min="1" max="1" width="20.7109375" customWidth="1"/>
    <col min="3" max="3" width="21.85546875" customWidth="1"/>
  </cols>
  <sheetData>
    <row r="1" spans="1:8" x14ac:dyDescent="0.25">
      <c r="A1" s="47" t="s">
        <v>33</v>
      </c>
      <c r="B1" s="48"/>
      <c r="C1" s="48"/>
      <c r="D1" s="36" t="s">
        <v>34</v>
      </c>
      <c r="E1" s="37"/>
      <c r="F1" s="37"/>
      <c r="G1" s="37"/>
      <c r="H1" s="38"/>
    </row>
    <row r="2" spans="1:8" ht="72" customHeight="1" x14ac:dyDescent="0.25">
      <c r="A2" s="47"/>
      <c r="B2" s="48"/>
      <c r="C2" s="48"/>
      <c r="D2" s="39"/>
      <c r="E2" s="40"/>
      <c r="F2" s="40"/>
      <c r="G2" s="40"/>
      <c r="H2" s="41"/>
    </row>
    <row r="3" spans="1:8" ht="112.5" customHeight="1" x14ac:dyDescent="0.3">
      <c r="A3" s="42"/>
      <c r="B3" s="46" t="s">
        <v>36</v>
      </c>
      <c r="C3" s="46"/>
      <c r="D3" s="49" t="s">
        <v>37</v>
      </c>
      <c r="E3" s="43"/>
      <c r="F3" s="43"/>
      <c r="G3" s="43"/>
      <c r="H3" s="43"/>
    </row>
    <row r="4" spans="1:8" ht="166.5" customHeight="1" x14ac:dyDescent="0.3">
      <c r="A4" s="44"/>
      <c r="B4" s="45" t="s">
        <v>35</v>
      </c>
      <c r="C4" s="45"/>
      <c r="D4" s="43"/>
      <c r="E4" s="43"/>
      <c r="F4" s="43"/>
      <c r="G4" s="43"/>
      <c r="H4" s="43"/>
    </row>
  </sheetData>
  <mergeCells count="5">
    <mergeCell ref="A1:C2"/>
    <mergeCell ref="D1:H2"/>
    <mergeCell ref="B3:C3"/>
    <mergeCell ref="D3:H4"/>
    <mergeCell ref="B4:C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69C7-3834-4AD4-B163-DBC7C03DEF0E}">
  <dimension ref="A1:M20"/>
  <sheetViews>
    <sheetView tabSelected="1" zoomScale="80" zoomScaleNormal="80" workbookViewId="0">
      <selection activeCell="I20" sqref="I20"/>
    </sheetView>
  </sheetViews>
  <sheetFormatPr defaultRowHeight="15" x14ac:dyDescent="0.25"/>
  <cols>
    <col min="1" max="1" width="10" customWidth="1"/>
    <col min="2" max="2" width="10.42578125" customWidth="1"/>
    <col min="3" max="3" width="77.140625" customWidth="1"/>
    <col min="4" max="4" width="20" customWidth="1"/>
    <col min="5" max="5" width="15" customWidth="1"/>
    <col min="6" max="6" width="16.140625" customWidth="1"/>
    <col min="7" max="7" width="23.5703125" customWidth="1"/>
    <col min="8" max="8" width="15.28515625" customWidth="1"/>
    <col min="9" max="9" width="18.42578125" customWidth="1"/>
    <col min="10" max="10" width="19.28515625" customWidth="1"/>
    <col min="11" max="11" width="17.5703125" customWidth="1"/>
    <col min="12" max="12" width="12.85546875" customWidth="1"/>
    <col min="13" max="13" width="12" bestFit="1" customWidth="1"/>
  </cols>
  <sheetData>
    <row r="1" spans="1:13" ht="43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3" ht="25.5" customHeight="1" x14ac:dyDescent="0.25">
      <c r="A2" s="17" t="s">
        <v>1</v>
      </c>
      <c r="B2" s="17" t="s">
        <v>2</v>
      </c>
      <c r="C2" s="18" t="s">
        <v>3</v>
      </c>
      <c r="D2" s="19" t="s">
        <v>4</v>
      </c>
      <c r="E2" s="20" t="s">
        <v>5</v>
      </c>
      <c r="F2" s="21"/>
      <c r="G2" s="22"/>
      <c r="H2" s="17" t="s">
        <v>6</v>
      </c>
      <c r="I2" s="17"/>
      <c r="J2" s="17"/>
      <c r="K2" s="17"/>
    </row>
    <row r="3" spans="1:13" ht="61.5" customHeight="1" x14ac:dyDescent="0.25">
      <c r="A3" s="17"/>
      <c r="B3" s="17"/>
      <c r="C3" s="18"/>
      <c r="D3" s="19"/>
      <c r="E3" s="23" t="s">
        <v>7</v>
      </c>
      <c r="F3" s="23" t="s">
        <v>8</v>
      </c>
      <c r="G3" s="25" t="s">
        <v>9</v>
      </c>
      <c r="H3" s="1" t="s">
        <v>10</v>
      </c>
      <c r="I3" s="28" t="s">
        <v>11</v>
      </c>
      <c r="J3" s="30" t="s">
        <v>12</v>
      </c>
      <c r="K3" s="28" t="s">
        <v>13</v>
      </c>
    </row>
    <row r="4" spans="1:13" ht="43.5" customHeight="1" x14ac:dyDescent="0.25">
      <c r="A4" s="17"/>
      <c r="B4" s="17"/>
      <c r="C4" s="18"/>
      <c r="D4" s="17"/>
      <c r="E4" s="24"/>
      <c r="F4" s="24"/>
      <c r="G4" s="26"/>
      <c r="H4" s="2" t="s">
        <v>14</v>
      </c>
      <c r="I4" s="29"/>
      <c r="J4" s="31"/>
      <c r="K4" s="29"/>
    </row>
    <row r="5" spans="1:13" ht="29.25" customHeight="1" x14ac:dyDescent="0.25">
      <c r="A5" s="32">
        <v>1</v>
      </c>
      <c r="B5" s="3">
        <v>1</v>
      </c>
      <c r="C5" s="4" t="s">
        <v>15</v>
      </c>
      <c r="D5" s="5" t="s">
        <v>7</v>
      </c>
      <c r="E5" s="6">
        <v>20</v>
      </c>
      <c r="F5" s="6" t="s">
        <v>16</v>
      </c>
      <c r="G5" s="7">
        <f>E5*48</f>
        <v>960</v>
      </c>
      <c r="H5" s="8"/>
      <c r="I5" s="9">
        <f>H5*E5</f>
        <v>0</v>
      </c>
      <c r="J5" s="10">
        <f>I5*12</f>
        <v>0</v>
      </c>
      <c r="K5" s="11">
        <f>H5*G5</f>
        <v>0</v>
      </c>
      <c r="M5" s="12"/>
    </row>
    <row r="6" spans="1:13" x14ac:dyDescent="0.25">
      <c r="A6" s="33"/>
      <c r="B6" s="13">
        <v>2</v>
      </c>
      <c r="C6" s="14" t="s">
        <v>17</v>
      </c>
      <c r="D6" s="5" t="s">
        <v>7</v>
      </c>
      <c r="E6" s="6">
        <v>60</v>
      </c>
      <c r="F6" s="6" t="s">
        <v>16</v>
      </c>
      <c r="G6" s="7">
        <f t="shared" ref="G6:G8" si="0">E6*48</f>
        <v>2880</v>
      </c>
      <c r="H6" s="8"/>
      <c r="I6" s="9">
        <f>H6*E6</f>
        <v>0</v>
      </c>
      <c r="J6" s="10">
        <f t="shared" ref="J6:J19" si="1">I6*12</f>
        <v>0</v>
      </c>
      <c r="K6" s="11">
        <f t="shared" ref="K6:K19" si="2">H6*G6</f>
        <v>0</v>
      </c>
    </row>
    <row r="7" spans="1:13" x14ac:dyDescent="0.25">
      <c r="A7" s="33"/>
      <c r="B7" s="13">
        <v>3</v>
      </c>
      <c r="C7" s="14" t="s">
        <v>18</v>
      </c>
      <c r="D7" s="5" t="s">
        <v>7</v>
      </c>
      <c r="E7" s="6">
        <v>15</v>
      </c>
      <c r="F7" s="6" t="s">
        <v>16</v>
      </c>
      <c r="G7" s="7">
        <f t="shared" si="0"/>
        <v>720</v>
      </c>
      <c r="H7" s="8"/>
      <c r="I7" s="9">
        <f>H7*E7</f>
        <v>0</v>
      </c>
      <c r="J7" s="10">
        <f t="shared" si="1"/>
        <v>0</v>
      </c>
      <c r="K7" s="11">
        <f t="shared" si="2"/>
        <v>0</v>
      </c>
    </row>
    <row r="8" spans="1:13" x14ac:dyDescent="0.25">
      <c r="A8" s="33"/>
      <c r="B8" s="13">
        <v>4</v>
      </c>
      <c r="C8" s="14" t="s">
        <v>19</v>
      </c>
      <c r="D8" s="5" t="s">
        <v>7</v>
      </c>
      <c r="E8" s="6">
        <v>25</v>
      </c>
      <c r="F8" s="6" t="s">
        <v>16</v>
      </c>
      <c r="G8" s="7">
        <f t="shared" si="0"/>
        <v>1200</v>
      </c>
      <c r="H8" s="8"/>
      <c r="I8" s="9">
        <f>H8*E8</f>
        <v>0</v>
      </c>
      <c r="J8" s="10">
        <f t="shared" si="1"/>
        <v>0</v>
      </c>
      <c r="K8" s="11">
        <f t="shared" si="2"/>
        <v>0</v>
      </c>
    </row>
    <row r="9" spans="1:13" x14ac:dyDescent="0.25">
      <c r="A9" s="33"/>
      <c r="B9" s="13">
        <v>5</v>
      </c>
      <c r="C9" s="14" t="s">
        <v>20</v>
      </c>
      <c r="D9" s="5" t="s">
        <v>21</v>
      </c>
      <c r="E9" s="6" t="s">
        <v>16</v>
      </c>
      <c r="F9" s="6">
        <v>200</v>
      </c>
      <c r="G9" s="7">
        <f>F9*48</f>
        <v>9600</v>
      </c>
      <c r="H9" s="8"/>
      <c r="I9" s="9">
        <f>F9*H9</f>
        <v>0</v>
      </c>
      <c r="J9" s="10">
        <f>I9*12</f>
        <v>0</v>
      </c>
      <c r="K9" s="11">
        <f t="shared" si="2"/>
        <v>0</v>
      </c>
    </row>
    <row r="10" spans="1:13" x14ac:dyDescent="0.25">
      <c r="A10" s="33"/>
      <c r="B10" s="13">
        <v>6</v>
      </c>
      <c r="C10" s="14" t="s">
        <v>22</v>
      </c>
      <c r="D10" s="5" t="s">
        <v>21</v>
      </c>
      <c r="E10" s="6" t="s">
        <v>16</v>
      </c>
      <c r="F10" s="6">
        <v>400</v>
      </c>
      <c r="G10" s="7">
        <f t="shared" ref="G10:G18" si="3">F10*48</f>
        <v>19200</v>
      </c>
      <c r="H10" s="8"/>
      <c r="I10" s="9">
        <f t="shared" ref="I10:I18" si="4">F10*H10</f>
        <v>0</v>
      </c>
      <c r="J10" s="10">
        <f t="shared" si="1"/>
        <v>0</v>
      </c>
      <c r="K10" s="11">
        <f t="shared" si="2"/>
        <v>0</v>
      </c>
    </row>
    <row r="11" spans="1:13" x14ac:dyDescent="0.25">
      <c r="A11" s="33"/>
      <c r="B11" s="13">
        <v>7</v>
      </c>
      <c r="C11" s="14" t="s">
        <v>23</v>
      </c>
      <c r="D11" s="5" t="s">
        <v>21</v>
      </c>
      <c r="E11" s="6" t="s">
        <v>16</v>
      </c>
      <c r="F11" s="6">
        <v>800</v>
      </c>
      <c r="G11" s="7">
        <f t="shared" si="3"/>
        <v>38400</v>
      </c>
      <c r="H11" s="8"/>
      <c r="I11" s="9">
        <f t="shared" si="4"/>
        <v>0</v>
      </c>
      <c r="J11" s="10">
        <f t="shared" si="1"/>
        <v>0</v>
      </c>
      <c r="K11" s="11">
        <f t="shared" si="2"/>
        <v>0</v>
      </c>
    </row>
    <row r="12" spans="1:13" x14ac:dyDescent="0.25">
      <c r="A12" s="33"/>
      <c r="B12" s="13">
        <v>8</v>
      </c>
      <c r="C12" s="14" t="s">
        <v>24</v>
      </c>
      <c r="D12" s="5" t="s">
        <v>21</v>
      </c>
      <c r="E12" s="6" t="s">
        <v>16</v>
      </c>
      <c r="F12" s="6">
        <v>1170</v>
      </c>
      <c r="G12" s="7">
        <f t="shared" si="3"/>
        <v>56160</v>
      </c>
      <c r="H12" s="8"/>
      <c r="I12" s="9">
        <f t="shared" si="4"/>
        <v>0</v>
      </c>
      <c r="J12" s="10">
        <f t="shared" si="1"/>
        <v>0</v>
      </c>
      <c r="K12" s="11">
        <f t="shared" si="2"/>
        <v>0</v>
      </c>
    </row>
    <row r="13" spans="1:13" x14ac:dyDescent="0.25">
      <c r="A13" s="33"/>
      <c r="B13" s="13">
        <v>9</v>
      </c>
      <c r="C13" s="14" t="s">
        <v>25</v>
      </c>
      <c r="D13" s="5" t="s">
        <v>21</v>
      </c>
      <c r="E13" s="6" t="s">
        <v>16</v>
      </c>
      <c r="F13" s="6">
        <v>20500</v>
      </c>
      <c r="G13" s="7">
        <f t="shared" si="3"/>
        <v>984000</v>
      </c>
      <c r="H13" s="8"/>
      <c r="I13" s="9">
        <f t="shared" si="4"/>
        <v>0</v>
      </c>
      <c r="J13" s="10">
        <f t="shared" si="1"/>
        <v>0</v>
      </c>
      <c r="K13" s="11">
        <f t="shared" si="2"/>
        <v>0</v>
      </c>
    </row>
    <row r="14" spans="1:13" x14ac:dyDescent="0.25">
      <c r="A14" s="33"/>
      <c r="B14" s="13">
        <v>10</v>
      </c>
      <c r="C14" s="14" t="s">
        <v>26</v>
      </c>
      <c r="D14" s="5" t="s">
        <v>21</v>
      </c>
      <c r="E14" s="6" t="s">
        <v>16</v>
      </c>
      <c r="F14" s="6">
        <v>880</v>
      </c>
      <c r="G14" s="7">
        <f t="shared" si="3"/>
        <v>42240</v>
      </c>
      <c r="H14" s="8"/>
      <c r="I14" s="9">
        <f t="shared" si="4"/>
        <v>0</v>
      </c>
      <c r="J14" s="10">
        <f t="shared" si="1"/>
        <v>0</v>
      </c>
      <c r="K14" s="11">
        <f t="shared" si="2"/>
        <v>0</v>
      </c>
    </row>
    <row r="15" spans="1:13" x14ac:dyDescent="0.25">
      <c r="A15" s="33"/>
      <c r="B15" s="13">
        <v>11</v>
      </c>
      <c r="C15" s="14" t="s">
        <v>27</v>
      </c>
      <c r="D15" s="5" t="s">
        <v>21</v>
      </c>
      <c r="E15" s="6" t="s">
        <v>16</v>
      </c>
      <c r="F15" s="6">
        <v>135</v>
      </c>
      <c r="G15" s="7">
        <f t="shared" si="3"/>
        <v>6480</v>
      </c>
      <c r="H15" s="8"/>
      <c r="I15" s="9">
        <f t="shared" si="4"/>
        <v>0</v>
      </c>
      <c r="J15" s="10">
        <f t="shared" si="1"/>
        <v>0</v>
      </c>
      <c r="K15" s="11">
        <f t="shared" si="2"/>
        <v>0</v>
      </c>
    </row>
    <row r="16" spans="1:13" x14ac:dyDescent="0.25">
      <c r="A16" s="33"/>
      <c r="B16" s="13">
        <v>12</v>
      </c>
      <c r="C16" s="14" t="s">
        <v>28</v>
      </c>
      <c r="D16" s="5" t="s">
        <v>21</v>
      </c>
      <c r="E16" s="6" t="s">
        <v>16</v>
      </c>
      <c r="F16" s="6">
        <v>1980</v>
      </c>
      <c r="G16" s="7">
        <f t="shared" si="3"/>
        <v>95040</v>
      </c>
      <c r="H16" s="8"/>
      <c r="I16" s="9">
        <f t="shared" si="4"/>
        <v>0</v>
      </c>
      <c r="J16" s="10">
        <f t="shared" si="1"/>
        <v>0</v>
      </c>
      <c r="K16" s="11">
        <f t="shared" si="2"/>
        <v>0</v>
      </c>
    </row>
    <row r="17" spans="1:11" x14ac:dyDescent="0.25">
      <c r="A17" s="33"/>
      <c r="B17" s="13">
        <v>13</v>
      </c>
      <c r="C17" s="14" t="s">
        <v>29</v>
      </c>
      <c r="D17" s="5" t="s">
        <v>30</v>
      </c>
      <c r="E17" s="6" t="s">
        <v>16</v>
      </c>
      <c r="F17" s="6">
        <v>10</v>
      </c>
      <c r="G17" s="7">
        <f t="shared" si="3"/>
        <v>480</v>
      </c>
      <c r="H17" s="8"/>
      <c r="I17" s="9">
        <f t="shared" si="4"/>
        <v>0</v>
      </c>
      <c r="J17" s="10">
        <f t="shared" si="1"/>
        <v>0</v>
      </c>
      <c r="K17" s="11">
        <f t="shared" si="2"/>
        <v>0</v>
      </c>
    </row>
    <row r="18" spans="1:11" x14ac:dyDescent="0.25">
      <c r="A18" s="33"/>
      <c r="B18" s="13">
        <v>14</v>
      </c>
      <c r="C18" s="14" t="s">
        <v>31</v>
      </c>
      <c r="D18" s="5" t="s">
        <v>30</v>
      </c>
      <c r="E18" s="6" t="s">
        <v>16</v>
      </c>
      <c r="F18" s="6">
        <v>10</v>
      </c>
      <c r="G18" s="7">
        <f t="shared" si="3"/>
        <v>480</v>
      </c>
      <c r="H18" s="8"/>
      <c r="I18" s="9">
        <f t="shared" si="4"/>
        <v>0</v>
      </c>
      <c r="J18" s="10">
        <f t="shared" si="1"/>
        <v>0</v>
      </c>
      <c r="K18" s="11">
        <f t="shared" si="2"/>
        <v>0</v>
      </c>
    </row>
    <row r="19" spans="1:11" x14ac:dyDescent="0.25">
      <c r="A19" s="33"/>
      <c r="B19" s="13">
        <v>15</v>
      </c>
      <c r="C19" s="14" t="s">
        <v>32</v>
      </c>
      <c r="D19" s="5" t="s">
        <v>7</v>
      </c>
      <c r="E19" s="6">
        <v>30</v>
      </c>
      <c r="F19" s="6" t="s">
        <v>16</v>
      </c>
      <c r="G19" s="7">
        <f>E19*48</f>
        <v>1440</v>
      </c>
      <c r="H19" s="8"/>
      <c r="I19" s="9">
        <f>H19*E19</f>
        <v>0</v>
      </c>
      <c r="J19" s="10">
        <f t="shared" si="1"/>
        <v>0</v>
      </c>
      <c r="K19" s="11">
        <f t="shared" si="2"/>
        <v>0</v>
      </c>
    </row>
    <row r="20" spans="1:11" x14ac:dyDescent="0.25">
      <c r="A20" s="34" t="s">
        <v>16</v>
      </c>
      <c r="B20" s="35"/>
      <c r="C20" s="35"/>
      <c r="D20" s="35"/>
      <c r="E20" s="35"/>
      <c r="F20" s="35"/>
      <c r="G20" s="35"/>
      <c r="H20" s="35"/>
      <c r="I20" s="15">
        <f t="shared" ref="I20:J20" si="5">SUM(I5:I19)</f>
        <v>0</v>
      </c>
      <c r="J20" s="15">
        <f t="shared" si="5"/>
        <v>0</v>
      </c>
      <c r="K20" s="16">
        <f>SUM(K5:K19)</f>
        <v>0</v>
      </c>
    </row>
  </sheetData>
  <sheetProtection algorithmName="SHA-512" hashValue="XMaHRc+6O/t9LRHcbTVRNiidIyDmkR3R2zZMJC6f9A8NDrH4zWMKnkn++wGP2p/UwPg/jh13m1K+XBppMIocGQ==" saltValue="Do9J2Am36IKVS3cGen9WqQ==" spinCount="100000" sheet="1" objects="1" scenarios="1"/>
  <mergeCells count="15">
    <mergeCell ref="A5:A19"/>
    <mergeCell ref="A20:H20"/>
    <mergeCell ref="H2:K2"/>
    <mergeCell ref="E3:E4"/>
    <mergeCell ref="F3:F4"/>
    <mergeCell ref="G3:G4"/>
    <mergeCell ref="A1:K1"/>
    <mergeCell ref="I3:I4"/>
    <mergeCell ref="J3:J4"/>
    <mergeCell ref="K3:K4"/>
    <mergeCell ref="A2:A4"/>
    <mergeCell ref="B2:B4"/>
    <mergeCell ref="C2:C4"/>
    <mergeCell ref="D2:D4"/>
    <mergeCell ref="E2:G2"/>
  </mergeCells>
  <pageMargins left="0.511811024" right="0.511811024" top="0.78740157499999996" bottom="0.78740157499999996" header="0.31496062000000002" footer="0.314960620000000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Orientação  LEITURA OBRIGATÓRIA</vt:lpstr>
      <vt:lpstr>Modelo de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Francisco Souza Fegueredo</dc:creator>
  <cp:lastModifiedBy>Vanessa De Castro Mendes</cp:lastModifiedBy>
  <dcterms:created xsi:type="dcterms:W3CDTF">2026-04-15T13:12:52Z</dcterms:created>
  <dcterms:modified xsi:type="dcterms:W3CDTF">2026-04-15T17:36:47Z</dcterms:modified>
</cp:coreProperties>
</file>